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20610" windowHeight="11445"/>
  </bookViews>
  <sheets>
    <sheet name="Приложение 5" sheetId="1" r:id="rId1"/>
  </sheets>
  <definedNames>
    <definedName name="_xlnm.Print_Area" localSheetId="0">'Приложение 5'!$A$1:$G$65</definedName>
  </definedNames>
  <calcPr calcId="125725"/>
</workbook>
</file>

<file path=xl/calcChain.xml><?xml version="1.0" encoding="utf-8"?>
<calcChain xmlns="http://schemas.openxmlformats.org/spreadsheetml/2006/main">
  <c r="G57" i="1"/>
  <c r="G56"/>
  <c r="G52"/>
  <c r="F52"/>
  <c r="E52"/>
  <c r="D52"/>
  <c r="G48"/>
  <c r="G45" s="1"/>
  <c r="F45"/>
  <c r="E45"/>
  <c r="D45"/>
  <c r="G42"/>
  <c r="G41"/>
  <c r="G38" s="1"/>
  <c r="F38"/>
  <c r="E38"/>
  <c r="D38"/>
  <c r="G34"/>
  <c r="G33"/>
  <c r="G31" s="1"/>
  <c r="F31"/>
  <c r="E31"/>
  <c r="D31"/>
  <c r="G27"/>
  <c r="G24" s="1"/>
  <c r="F24"/>
  <c r="E24"/>
  <c r="D24"/>
  <c r="G20"/>
  <c r="G19"/>
  <c r="G17"/>
  <c r="F17"/>
  <c r="E17"/>
  <c r="D17"/>
  <c r="F15"/>
  <c r="E15"/>
  <c r="D15"/>
  <c r="G14"/>
  <c r="F14"/>
  <c r="E14"/>
  <c r="D14"/>
  <c r="G13"/>
  <c r="F13"/>
  <c r="E13"/>
  <c r="D13"/>
  <c r="G12"/>
  <c r="F12"/>
  <c r="E12"/>
  <c r="D12"/>
  <c r="F10"/>
  <c r="E10"/>
  <c r="D10"/>
  <c r="G10" l="1"/>
  <c r="G15"/>
</calcChain>
</file>

<file path=xl/sharedStrings.xml><?xml version="1.0" encoding="utf-8"?>
<sst xmlns="http://schemas.openxmlformats.org/spreadsheetml/2006/main" count="85" uniqueCount="42">
  <si>
    <t>Приложение № 5
к паспорту муниципальной программы
"Социальная поддержка жителей муниципального 
образования город Норильск" на 2014-2016 годы,
утвержденной  постановлением 
Администрации города Норильска
от  25.10.2013  № 472</t>
  </si>
  <si>
    <t>Информация о ресурсном обеспечении и прогнозной оценке расходов на реализацию целей муниципальной программы "Социальная поддержка жителей муниципального образования город Норильск" на 2014-2016 годы с учетом источников финансирования.</t>
  </si>
  <si>
    <t>Статус</t>
  </si>
  <si>
    <t>Наименование муниципальной</t>
  </si>
  <si>
    <t>Ответственный исполнитель, соисполнитель</t>
  </si>
  <si>
    <t>Оценка расходов</t>
  </si>
  <si>
    <t>программы, подпрограммы</t>
  </si>
  <si>
    <t>(тыс. руб.), годы</t>
  </si>
  <si>
    <t>муниципальной программы</t>
  </si>
  <si>
    <t>очередной</t>
  </si>
  <si>
    <t>первый год</t>
  </si>
  <si>
    <t>второй год</t>
  </si>
  <si>
    <t>Итого</t>
  </si>
  <si>
    <t>финансовый</t>
  </si>
  <si>
    <t>планового периода</t>
  </si>
  <si>
    <t>на период</t>
  </si>
  <si>
    <t>год</t>
  </si>
  <si>
    <t>2014 год</t>
  </si>
  <si>
    <t>2015 год</t>
  </si>
  <si>
    <t>2016 год</t>
  </si>
  <si>
    <t>Муниципальная программа</t>
  </si>
  <si>
    <t>Социальная поддержка жителей муниципального образования город Норильск</t>
  </si>
  <si>
    <t>Всего</t>
  </si>
  <si>
    <t>в том числе:</t>
  </si>
  <si>
    <t>федеральный бюджет</t>
  </si>
  <si>
    <t>краевой бюджет</t>
  </si>
  <si>
    <t>внебюджетные источники</t>
  </si>
  <si>
    <t>местный бюджет</t>
  </si>
  <si>
    <t>юридические лица</t>
  </si>
  <si>
    <t>Подпрограмма 1</t>
  </si>
  <si>
    <t>Повышение качества жизни отдельных категорий граждан, в т. ч. инвалидов, степени их социальной защищенности</t>
  </si>
  <si>
    <t>Подпрограмма 2</t>
  </si>
  <si>
    <t>Социальная поддержка семей, имеющих детей</t>
  </si>
  <si>
    <t>Подпрограмма 3</t>
  </si>
  <si>
    <t>Обеспечение социальной поддержки граждан при оплате жилого помещения и коммунальных услуг</t>
  </si>
  <si>
    <t>Подпрограмма 4</t>
  </si>
  <si>
    <t>Повышение качества и доступности социальных услуг населению муниципального образования город Норильск</t>
  </si>
  <si>
    <t>Подпрограмма 5</t>
  </si>
  <si>
    <t>Обеспечение реализации муниципальной программы и прочие мероприятия</t>
  </si>
  <si>
    <t>Подпрограмма 6</t>
  </si>
  <si>
    <t>Повышение социальной защищенности и уровня жизни жителей муниципального образования город Норильск</t>
  </si>
  <si>
    <t>Приложение № 3 к постановлению Администрации города Норильска
от 31.01.2014 № 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</si>
</sst>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4" fontId="3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6" xfId="0" applyFont="1" applyFill="1" applyBorder="1"/>
    <xf numFmtId="0" fontId="4" fillId="0" borderId="0" xfId="0" applyFont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right"/>
    </xf>
    <xf numFmtId="0" fontId="8" fillId="2" borderId="0" xfId="0" applyFont="1" applyFill="1"/>
    <xf numFmtId="0" fontId="7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view="pageBreakPreview" zoomScale="89" zoomScaleNormal="100" zoomScaleSheetLayoutView="89" workbookViewId="0">
      <selection activeCell="A63" sqref="A63:H63"/>
    </sheetView>
  </sheetViews>
  <sheetFormatPr defaultRowHeight="15"/>
  <cols>
    <col min="1" max="1" width="17.140625" customWidth="1"/>
    <col min="2" max="2" width="36.85546875" customWidth="1"/>
    <col min="3" max="3" width="46.42578125" customWidth="1"/>
    <col min="4" max="4" width="15.7109375" customWidth="1"/>
    <col min="5" max="5" width="13.28515625" customWidth="1"/>
    <col min="6" max="6" width="14.42578125" customWidth="1"/>
    <col min="7" max="7" width="13.42578125" customWidth="1"/>
  </cols>
  <sheetData>
    <row r="1" spans="1:13" ht="38.25" customHeight="1">
      <c r="D1" s="32" t="s">
        <v>41</v>
      </c>
      <c r="E1" s="33"/>
      <c r="F1" s="33"/>
      <c r="G1" s="33"/>
    </row>
    <row r="2" spans="1:13" ht="95.25" customHeight="1">
      <c r="A2" s="1"/>
      <c r="B2" s="1"/>
      <c r="C2" s="1"/>
      <c r="D2" s="34" t="s">
        <v>0</v>
      </c>
      <c r="E2" s="34"/>
      <c r="F2" s="34"/>
      <c r="G2" s="34"/>
      <c r="H2" s="2"/>
      <c r="I2" s="2"/>
      <c r="J2" s="1"/>
      <c r="K2" s="1"/>
      <c r="L2" s="1"/>
      <c r="M2" s="1"/>
    </row>
    <row r="3" spans="1:13" ht="59.25" customHeight="1">
      <c r="A3" s="35" t="s">
        <v>1</v>
      </c>
      <c r="B3" s="35"/>
      <c r="C3" s="35"/>
      <c r="D3" s="35"/>
      <c r="E3" s="35"/>
      <c r="F3" s="35"/>
      <c r="G3" s="35"/>
      <c r="H3" s="2"/>
      <c r="I3" s="2"/>
      <c r="J3" s="2"/>
      <c r="K3" s="2"/>
      <c r="L3" s="1"/>
      <c r="M3" s="3"/>
    </row>
    <row r="4" spans="1:13" ht="15.75">
      <c r="A4" s="36" t="s">
        <v>2</v>
      </c>
      <c r="B4" s="4" t="s">
        <v>3</v>
      </c>
      <c r="C4" s="36" t="s">
        <v>4</v>
      </c>
      <c r="D4" s="37" t="s">
        <v>5</v>
      </c>
      <c r="E4" s="37"/>
      <c r="F4" s="37"/>
      <c r="G4" s="37"/>
      <c r="H4" s="31"/>
      <c r="I4" s="30"/>
      <c r="J4" s="30"/>
      <c r="K4" s="30"/>
      <c r="L4" s="30"/>
      <c r="M4" s="30"/>
    </row>
    <row r="5" spans="1:13" ht="15.75">
      <c r="A5" s="36"/>
      <c r="B5" s="5" t="s">
        <v>6</v>
      </c>
      <c r="C5" s="36"/>
      <c r="D5" s="38" t="s">
        <v>7</v>
      </c>
      <c r="E5" s="38"/>
      <c r="F5" s="38"/>
      <c r="G5" s="38"/>
      <c r="H5" s="31"/>
      <c r="I5" s="30"/>
      <c r="J5" s="30"/>
      <c r="K5" s="30"/>
      <c r="L5" s="30"/>
      <c r="M5" s="30"/>
    </row>
    <row r="6" spans="1:13" ht="15.75">
      <c r="A6" s="36"/>
      <c r="B6" s="5" t="s">
        <v>8</v>
      </c>
      <c r="C6" s="36"/>
      <c r="D6" s="4" t="s">
        <v>9</v>
      </c>
      <c r="E6" s="4" t="s">
        <v>10</v>
      </c>
      <c r="F6" s="4" t="s">
        <v>11</v>
      </c>
      <c r="G6" s="4" t="s">
        <v>12</v>
      </c>
      <c r="H6" s="31"/>
      <c r="I6" s="30"/>
      <c r="J6" s="30"/>
      <c r="K6" s="30"/>
      <c r="L6" s="30"/>
      <c r="M6" s="30"/>
    </row>
    <row r="7" spans="1:13" ht="31.5">
      <c r="A7" s="36"/>
      <c r="B7" s="6"/>
      <c r="C7" s="36"/>
      <c r="D7" s="5" t="s">
        <v>13</v>
      </c>
      <c r="E7" s="5" t="s">
        <v>14</v>
      </c>
      <c r="F7" s="5" t="s">
        <v>14</v>
      </c>
      <c r="G7" s="5" t="s">
        <v>15</v>
      </c>
      <c r="H7" s="31"/>
      <c r="I7" s="30"/>
      <c r="J7" s="30"/>
      <c r="K7" s="30"/>
      <c r="L7" s="30"/>
      <c r="M7" s="30"/>
    </row>
    <row r="8" spans="1:13" ht="15.75">
      <c r="A8" s="36"/>
      <c r="B8" s="6"/>
      <c r="C8" s="36"/>
      <c r="D8" s="7" t="s">
        <v>16</v>
      </c>
      <c r="E8" s="8"/>
      <c r="F8" s="8"/>
      <c r="G8" s="8"/>
      <c r="H8" s="31"/>
      <c r="I8" s="30"/>
      <c r="J8" s="30"/>
      <c r="K8" s="30"/>
      <c r="L8" s="30"/>
      <c r="M8" s="30"/>
    </row>
    <row r="9" spans="1:13" ht="15.75">
      <c r="A9" s="36"/>
      <c r="B9" s="8"/>
      <c r="C9" s="36"/>
      <c r="D9" s="9" t="s">
        <v>17</v>
      </c>
      <c r="E9" s="9" t="s">
        <v>18</v>
      </c>
      <c r="F9" s="9" t="s">
        <v>19</v>
      </c>
      <c r="G9" s="10"/>
      <c r="H9" s="1"/>
      <c r="I9" s="1"/>
      <c r="J9" s="1"/>
      <c r="K9" s="1"/>
      <c r="L9" s="1"/>
      <c r="M9" s="1"/>
    </row>
    <row r="10" spans="1:13" ht="15.75">
      <c r="A10" s="26" t="s">
        <v>20</v>
      </c>
      <c r="B10" s="27" t="s">
        <v>21</v>
      </c>
      <c r="C10" s="11" t="s">
        <v>22</v>
      </c>
      <c r="D10" s="12">
        <f>D13+D15+D14+D12</f>
        <v>1362442.2</v>
      </c>
      <c r="E10" s="12">
        <f t="shared" ref="E10:F10" si="0">E13+E15+E14+E12</f>
        <v>1438890.0999999999</v>
      </c>
      <c r="F10" s="12">
        <f t="shared" si="0"/>
        <v>1411887.3</v>
      </c>
      <c r="G10" s="12">
        <f>D10+E10+F10</f>
        <v>4213219.5999999996</v>
      </c>
      <c r="H10" s="1"/>
      <c r="I10" s="1"/>
      <c r="J10" s="1"/>
      <c r="K10" s="1"/>
      <c r="L10" s="1"/>
      <c r="M10" s="1"/>
    </row>
    <row r="11" spans="1:13" ht="15.75">
      <c r="A11" s="26"/>
      <c r="B11" s="27"/>
      <c r="C11" s="13" t="s">
        <v>23</v>
      </c>
      <c r="D11" s="14"/>
      <c r="E11" s="14"/>
      <c r="F11" s="14"/>
      <c r="G11" s="14"/>
      <c r="H11" s="1"/>
      <c r="I11" s="1"/>
      <c r="J11" s="1"/>
      <c r="K11" s="1"/>
      <c r="L11" s="1"/>
      <c r="M11" s="1"/>
    </row>
    <row r="12" spans="1:13" ht="15.75">
      <c r="A12" s="26"/>
      <c r="B12" s="27"/>
      <c r="C12" s="13" t="s">
        <v>24</v>
      </c>
      <c r="D12" s="15">
        <f>D19+D26+D33+D40+D47+D54</f>
        <v>85491.9</v>
      </c>
      <c r="E12" s="15">
        <f t="shared" ref="E12:F12" si="1">E19+E26+E33+E40+E47+E54</f>
        <v>88968.4</v>
      </c>
      <c r="F12" s="15">
        <f t="shared" si="1"/>
        <v>90353.7</v>
      </c>
      <c r="G12" s="16">
        <f>D12+E12+F12</f>
        <v>264814</v>
      </c>
      <c r="H12" s="1"/>
      <c r="I12" s="1"/>
      <c r="J12" s="1"/>
      <c r="K12" s="1"/>
      <c r="L12" s="1"/>
      <c r="M12" s="1"/>
    </row>
    <row r="13" spans="1:13" ht="15.75">
      <c r="A13" s="26"/>
      <c r="B13" s="27"/>
      <c r="C13" s="13" t="s">
        <v>25</v>
      </c>
      <c r="D13" s="15">
        <f>D20+D27+D34+D41+D48</f>
        <v>1070425.4000000001</v>
      </c>
      <c r="E13" s="15">
        <f t="shared" ref="E13:F13" si="2">E20+E27+E34+E41+E48</f>
        <v>1143875.7</v>
      </c>
      <c r="F13" s="15">
        <f t="shared" si="2"/>
        <v>1107787.6000000001</v>
      </c>
      <c r="G13" s="16">
        <f>D13+E13+F13</f>
        <v>3322088.7</v>
      </c>
      <c r="H13" s="1"/>
      <c r="I13" s="1"/>
      <c r="J13" s="1"/>
      <c r="K13" s="1"/>
      <c r="L13" s="1"/>
      <c r="M13" s="1"/>
    </row>
    <row r="14" spans="1:13" ht="15.75">
      <c r="A14" s="26"/>
      <c r="B14" s="27"/>
      <c r="C14" s="13" t="s">
        <v>26</v>
      </c>
      <c r="D14" s="15">
        <f>D21+D28+D35+D42+D49+D56</f>
        <v>17267</v>
      </c>
      <c r="E14" s="15">
        <f t="shared" ref="E14:F14" si="3">E21+E28+E35+E42+E49+E56</f>
        <v>17267</v>
      </c>
      <c r="F14" s="15">
        <f t="shared" si="3"/>
        <v>17267</v>
      </c>
      <c r="G14" s="16">
        <f>D14+E14+F14</f>
        <v>51801</v>
      </c>
      <c r="H14" s="1"/>
      <c r="I14" s="1"/>
      <c r="J14" s="1"/>
      <c r="K14" s="1"/>
      <c r="L14" s="1"/>
      <c r="M14" s="1"/>
    </row>
    <row r="15" spans="1:13" ht="15.75">
      <c r="A15" s="26"/>
      <c r="B15" s="27"/>
      <c r="C15" s="17" t="s">
        <v>27</v>
      </c>
      <c r="D15" s="15">
        <f>D57</f>
        <v>189257.9</v>
      </c>
      <c r="E15" s="15">
        <f t="shared" ref="E15:F15" si="4">E57</f>
        <v>188779</v>
      </c>
      <c r="F15" s="15">
        <f t="shared" si="4"/>
        <v>196479</v>
      </c>
      <c r="G15" s="16">
        <f>D15+E15+F15</f>
        <v>574515.9</v>
      </c>
      <c r="H15" s="1"/>
      <c r="I15" s="1"/>
      <c r="J15" s="1"/>
      <c r="K15" s="1"/>
      <c r="L15" s="1"/>
      <c r="M15" s="1"/>
    </row>
    <row r="16" spans="1:13" ht="15.75">
      <c r="A16" s="26"/>
      <c r="B16" s="27"/>
      <c r="C16" s="13" t="s">
        <v>28</v>
      </c>
      <c r="D16" s="14"/>
      <c r="E16" s="14"/>
      <c r="F16" s="14"/>
      <c r="G16" s="14"/>
      <c r="H16" s="1"/>
      <c r="I16" s="1"/>
      <c r="J16" s="1"/>
      <c r="K16" s="1"/>
      <c r="L16" s="1"/>
      <c r="M16" s="1"/>
    </row>
    <row r="17" spans="1:13" ht="15.75">
      <c r="A17" s="26" t="s">
        <v>29</v>
      </c>
      <c r="B17" s="26" t="s">
        <v>30</v>
      </c>
      <c r="C17" s="11" t="s">
        <v>22</v>
      </c>
      <c r="D17" s="18">
        <f>D19+D20+D21+D22</f>
        <v>94769.799999999988</v>
      </c>
      <c r="E17" s="18">
        <f t="shared" ref="E17:F17" si="5">E19+E20+E21+E22</f>
        <v>99308.599999999991</v>
      </c>
      <c r="F17" s="18">
        <f t="shared" si="5"/>
        <v>100081.59999999999</v>
      </c>
      <c r="G17" s="18">
        <f>D17+E17+F17</f>
        <v>294159.99999999994</v>
      </c>
      <c r="H17" s="1"/>
      <c r="I17" s="1"/>
      <c r="J17" s="1"/>
      <c r="K17" s="1"/>
      <c r="L17" s="1"/>
      <c r="M17" s="1"/>
    </row>
    <row r="18" spans="1:13" ht="15.75">
      <c r="A18" s="26"/>
      <c r="B18" s="26"/>
      <c r="C18" s="13" t="s">
        <v>23</v>
      </c>
      <c r="D18" s="14"/>
      <c r="E18" s="14"/>
      <c r="F18" s="14"/>
      <c r="G18" s="14"/>
      <c r="H18" s="1"/>
      <c r="I18" s="1"/>
      <c r="J18" s="1"/>
      <c r="K18" s="1"/>
      <c r="L18" s="1"/>
      <c r="M18" s="1"/>
    </row>
    <row r="19" spans="1:13" ht="15.75">
      <c r="A19" s="26"/>
      <c r="B19" s="26"/>
      <c r="C19" s="13" t="s">
        <v>24</v>
      </c>
      <c r="D19" s="15">
        <v>13529.4</v>
      </c>
      <c r="E19" s="15">
        <v>14219.2</v>
      </c>
      <c r="F19" s="15">
        <v>14941.2</v>
      </c>
      <c r="G19" s="15">
        <f>D19+E19+F19</f>
        <v>42689.8</v>
      </c>
      <c r="H19" s="1"/>
      <c r="I19" s="1"/>
      <c r="J19" s="1"/>
      <c r="K19" s="1"/>
      <c r="L19" s="1"/>
      <c r="M19" s="1"/>
    </row>
    <row r="20" spans="1:13" ht="15.75">
      <c r="A20" s="26"/>
      <c r="B20" s="26"/>
      <c r="C20" s="13" t="s">
        <v>25</v>
      </c>
      <c r="D20" s="15">
        <v>81240.399999999994</v>
      </c>
      <c r="E20" s="15">
        <v>85089.4</v>
      </c>
      <c r="F20" s="15">
        <v>85140.4</v>
      </c>
      <c r="G20" s="15">
        <f>D20+E20+F20</f>
        <v>251470.19999999998</v>
      </c>
      <c r="H20" s="1"/>
      <c r="I20" s="1"/>
      <c r="J20" s="1"/>
      <c r="K20" s="1"/>
      <c r="L20" s="1"/>
      <c r="M20" s="1"/>
    </row>
    <row r="21" spans="1:13" ht="15.75">
      <c r="A21" s="26"/>
      <c r="B21" s="26"/>
      <c r="C21" s="13" t="s">
        <v>26</v>
      </c>
      <c r="D21" s="14"/>
      <c r="E21" s="14"/>
      <c r="F21" s="14"/>
      <c r="G21" s="14"/>
      <c r="H21" s="1"/>
      <c r="I21" s="1"/>
      <c r="J21" s="1"/>
      <c r="K21" s="1"/>
      <c r="L21" s="1"/>
      <c r="M21" s="1"/>
    </row>
    <row r="22" spans="1:13" ht="15.75">
      <c r="A22" s="26"/>
      <c r="B22" s="26"/>
      <c r="C22" s="17" t="s">
        <v>27</v>
      </c>
      <c r="D22" s="14"/>
      <c r="E22" s="14"/>
      <c r="F22" s="14"/>
      <c r="G22" s="14"/>
      <c r="H22" s="1"/>
      <c r="I22" s="1"/>
      <c r="J22" s="1"/>
      <c r="K22" s="1"/>
      <c r="L22" s="1"/>
      <c r="M22" s="1"/>
    </row>
    <row r="23" spans="1:13" ht="15.75">
      <c r="A23" s="26"/>
      <c r="B23" s="26"/>
      <c r="C23" s="13" t="s">
        <v>28</v>
      </c>
      <c r="D23" s="14"/>
      <c r="E23" s="14"/>
      <c r="F23" s="14"/>
      <c r="G23" s="14"/>
      <c r="H23" s="1"/>
      <c r="I23" s="1"/>
      <c r="J23" s="1"/>
      <c r="K23" s="1"/>
      <c r="L23" s="1"/>
      <c r="M23" s="1"/>
    </row>
    <row r="24" spans="1:13" ht="15.75">
      <c r="A24" s="26" t="s">
        <v>31</v>
      </c>
      <c r="B24" s="26" t="s">
        <v>32</v>
      </c>
      <c r="C24" s="11" t="s">
        <v>22</v>
      </c>
      <c r="D24" s="18">
        <f>SUM(D26:D29)</f>
        <v>80649.5</v>
      </c>
      <c r="E24" s="18">
        <f t="shared" ref="E24:G24" si="6">SUM(E26:E29)</f>
        <v>68598.600000000006</v>
      </c>
      <c r="F24" s="18">
        <f t="shared" si="6"/>
        <v>32459.5</v>
      </c>
      <c r="G24" s="18">
        <f t="shared" si="6"/>
        <v>181707.6</v>
      </c>
      <c r="H24" s="1"/>
      <c r="I24" s="1"/>
      <c r="J24" s="1"/>
      <c r="K24" s="1"/>
      <c r="L24" s="1"/>
      <c r="M24" s="1"/>
    </row>
    <row r="25" spans="1:13" ht="15.75">
      <c r="A25" s="26"/>
      <c r="B25" s="26"/>
      <c r="C25" s="13" t="s">
        <v>23</v>
      </c>
      <c r="D25" s="14"/>
      <c r="E25" s="14"/>
      <c r="F25" s="14"/>
      <c r="G25" s="14"/>
      <c r="H25" s="1"/>
      <c r="I25" s="1"/>
      <c r="J25" s="1"/>
      <c r="K25" s="1"/>
      <c r="L25" s="1"/>
      <c r="M25" s="1"/>
    </row>
    <row r="26" spans="1:13" ht="15.75">
      <c r="A26" s="26"/>
      <c r="B26" s="26"/>
      <c r="C26" s="13" t="s">
        <v>24</v>
      </c>
      <c r="D26" s="14"/>
      <c r="E26" s="14"/>
      <c r="F26" s="14"/>
      <c r="G26" s="14"/>
      <c r="H26" s="1"/>
      <c r="I26" s="1"/>
      <c r="J26" s="1"/>
      <c r="K26" s="1"/>
      <c r="L26" s="1"/>
      <c r="M26" s="1"/>
    </row>
    <row r="27" spans="1:13" ht="15.75">
      <c r="A27" s="26"/>
      <c r="B27" s="26"/>
      <c r="C27" s="13" t="s">
        <v>25</v>
      </c>
      <c r="D27" s="15">
        <v>80649.5</v>
      </c>
      <c r="E27" s="15">
        <v>68598.600000000006</v>
      </c>
      <c r="F27" s="15">
        <v>32459.5</v>
      </c>
      <c r="G27" s="15">
        <f>D27+E27+F27</f>
        <v>181707.6</v>
      </c>
      <c r="H27" s="1"/>
      <c r="I27" s="1"/>
      <c r="J27" s="1"/>
      <c r="K27" s="1"/>
      <c r="L27" s="1"/>
      <c r="M27" s="1"/>
    </row>
    <row r="28" spans="1:13" ht="15.75">
      <c r="A28" s="26"/>
      <c r="B28" s="26"/>
      <c r="C28" s="13" t="s">
        <v>26</v>
      </c>
      <c r="D28" s="14"/>
      <c r="E28" s="14"/>
      <c r="F28" s="14"/>
      <c r="G28" s="14"/>
      <c r="H28" s="1"/>
      <c r="I28" s="1"/>
      <c r="J28" s="1"/>
      <c r="K28" s="1"/>
      <c r="L28" s="1"/>
      <c r="M28" s="1"/>
    </row>
    <row r="29" spans="1:13" ht="15.75">
      <c r="A29" s="26"/>
      <c r="B29" s="26"/>
      <c r="C29" s="17" t="s">
        <v>27</v>
      </c>
      <c r="D29" s="14"/>
      <c r="E29" s="14"/>
      <c r="F29" s="14"/>
      <c r="G29" s="14"/>
      <c r="H29" s="1"/>
      <c r="I29" s="1"/>
      <c r="J29" s="1"/>
      <c r="K29" s="1"/>
      <c r="L29" s="1"/>
      <c r="M29" s="1"/>
    </row>
    <row r="30" spans="1:13" ht="15.75">
      <c r="A30" s="26"/>
      <c r="B30" s="26"/>
      <c r="C30" s="13" t="s">
        <v>28</v>
      </c>
      <c r="D30" s="14"/>
      <c r="E30" s="14"/>
      <c r="F30" s="14"/>
      <c r="G30" s="14"/>
      <c r="H30" s="1"/>
      <c r="I30" s="1"/>
      <c r="J30" s="1"/>
      <c r="K30" s="1"/>
      <c r="L30" s="1"/>
      <c r="M30" s="1"/>
    </row>
    <row r="31" spans="1:13" ht="15.75">
      <c r="A31" s="26" t="s">
        <v>33</v>
      </c>
      <c r="B31" s="26" t="s">
        <v>34</v>
      </c>
      <c r="C31" s="11" t="s">
        <v>22</v>
      </c>
      <c r="D31" s="18">
        <f>SUM(D33:D36)</f>
        <v>551383</v>
      </c>
      <c r="E31" s="18">
        <f t="shared" ref="E31:G31" si="7">SUM(E33:E36)</f>
        <v>619697.1</v>
      </c>
      <c r="F31" s="18">
        <f t="shared" si="7"/>
        <v>620360.4</v>
      </c>
      <c r="G31" s="18">
        <f t="shared" si="7"/>
        <v>1791440.5</v>
      </c>
      <c r="H31" s="1"/>
      <c r="I31" s="1"/>
      <c r="J31" s="1"/>
      <c r="K31" s="1"/>
      <c r="L31" s="1"/>
      <c r="M31" s="1"/>
    </row>
    <row r="32" spans="1:13" ht="15.75">
      <c r="A32" s="26"/>
      <c r="B32" s="26"/>
      <c r="C32" s="13" t="s">
        <v>23</v>
      </c>
      <c r="D32" s="14"/>
      <c r="E32" s="14"/>
      <c r="F32" s="14"/>
      <c r="G32" s="14"/>
      <c r="H32" s="1"/>
      <c r="I32" s="1"/>
      <c r="J32" s="1"/>
      <c r="K32" s="1"/>
      <c r="L32" s="1"/>
      <c r="M32" s="1"/>
    </row>
    <row r="33" spans="1:13" ht="15.75">
      <c r="A33" s="26"/>
      <c r="B33" s="26"/>
      <c r="C33" s="13" t="s">
        <v>24</v>
      </c>
      <c r="D33" s="15">
        <v>71962.5</v>
      </c>
      <c r="E33" s="15">
        <v>74749.2</v>
      </c>
      <c r="F33" s="15">
        <v>75412.5</v>
      </c>
      <c r="G33" s="15">
        <f>D33+E33+F33</f>
        <v>222124.2</v>
      </c>
      <c r="H33" s="1"/>
      <c r="I33" s="1"/>
      <c r="J33" s="1"/>
      <c r="K33" s="1"/>
      <c r="L33" s="1"/>
      <c r="M33" s="1"/>
    </row>
    <row r="34" spans="1:13" ht="15.75">
      <c r="A34" s="26"/>
      <c r="B34" s="26"/>
      <c r="C34" s="13" t="s">
        <v>25</v>
      </c>
      <c r="D34" s="15">
        <v>479420.5</v>
      </c>
      <c r="E34" s="15">
        <v>544947.9</v>
      </c>
      <c r="F34" s="15">
        <v>544947.9</v>
      </c>
      <c r="G34" s="15">
        <f>D34+E34+F34</f>
        <v>1569316.3</v>
      </c>
      <c r="H34" s="1"/>
      <c r="I34" s="1"/>
      <c r="J34" s="1"/>
      <c r="K34" s="1"/>
      <c r="L34" s="1"/>
      <c r="M34" s="1"/>
    </row>
    <row r="35" spans="1:13" ht="15.75">
      <c r="A35" s="26"/>
      <c r="B35" s="26"/>
      <c r="C35" s="13" t="s">
        <v>26</v>
      </c>
      <c r="D35" s="14"/>
      <c r="E35" s="14"/>
      <c r="F35" s="14"/>
      <c r="G35" s="14"/>
      <c r="H35" s="1"/>
      <c r="I35" s="1"/>
      <c r="J35" s="1"/>
      <c r="K35" s="1"/>
      <c r="L35" s="1"/>
      <c r="M35" s="1"/>
    </row>
    <row r="36" spans="1:13" ht="15.75">
      <c r="A36" s="26"/>
      <c r="B36" s="26"/>
      <c r="C36" s="17" t="s">
        <v>27</v>
      </c>
      <c r="D36" s="14"/>
      <c r="E36" s="14"/>
      <c r="F36" s="14"/>
      <c r="G36" s="14"/>
      <c r="H36" s="1"/>
      <c r="I36" s="1"/>
      <c r="J36" s="1"/>
      <c r="K36" s="1"/>
      <c r="L36" s="1"/>
      <c r="M36" s="1"/>
    </row>
    <row r="37" spans="1:13" ht="15.75">
      <c r="A37" s="26"/>
      <c r="B37" s="26"/>
      <c r="C37" s="13" t="s">
        <v>28</v>
      </c>
      <c r="D37" s="14"/>
      <c r="E37" s="14"/>
      <c r="F37" s="14"/>
      <c r="G37" s="14"/>
      <c r="H37" s="1"/>
      <c r="I37" s="1"/>
      <c r="J37" s="1"/>
      <c r="K37" s="1"/>
      <c r="L37" s="1"/>
      <c r="M37" s="1"/>
    </row>
    <row r="38" spans="1:13" ht="15.75">
      <c r="A38" s="26" t="s">
        <v>35</v>
      </c>
      <c r="B38" s="26" t="s">
        <v>36</v>
      </c>
      <c r="C38" s="11" t="s">
        <v>22</v>
      </c>
      <c r="D38" s="18">
        <f>SUM(D40:D43)</f>
        <v>324292.90000000002</v>
      </c>
      <c r="E38" s="18">
        <f t="shared" ref="E38:G38" si="8">SUM(E40:E43)</f>
        <v>339093.5</v>
      </c>
      <c r="F38" s="18">
        <f t="shared" si="8"/>
        <v>339093.5</v>
      </c>
      <c r="G38" s="18">
        <f t="shared" si="8"/>
        <v>1002479.9</v>
      </c>
      <c r="H38" s="1"/>
      <c r="I38" s="1"/>
      <c r="J38" s="1"/>
      <c r="K38" s="1"/>
      <c r="L38" s="1"/>
      <c r="M38" s="1"/>
    </row>
    <row r="39" spans="1:13" ht="15.75">
      <c r="A39" s="26"/>
      <c r="B39" s="26"/>
      <c r="C39" s="13" t="s">
        <v>23</v>
      </c>
      <c r="D39" s="14"/>
      <c r="E39" s="14"/>
      <c r="F39" s="14"/>
      <c r="G39" s="14"/>
      <c r="H39" s="1"/>
      <c r="I39" s="1"/>
      <c r="J39" s="1"/>
      <c r="K39" s="1"/>
      <c r="L39" s="1"/>
      <c r="M39" s="1"/>
    </row>
    <row r="40" spans="1:13" ht="15.75">
      <c r="A40" s="26"/>
      <c r="B40" s="26"/>
      <c r="C40" s="13" t="s">
        <v>24</v>
      </c>
      <c r="D40" s="14"/>
      <c r="E40" s="14"/>
      <c r="F40" s="14"/>
      <c r="G40" s="14"/>
      <c r="H40" s="1"/>
      <c r="I40" s="1"/>
      <c r="J40" s="1"/>
      <c r="K40" s="1"/>
      <c r="L40" s="1"/>
      <c r="M40" s="1"/>
    </row>
    <row r="41" spans="1:13" ht="15.75">
      <c r="A41" s="26"/>
      <c r="B41" s="26"/>
      <c r="C41" s="13" t="s">
        <v>25</v>
      </c>
      <c r="D41" s="15">
        <v>312992.90000000002</v>
      </c>
      <c r="E41" s="15">
        <v>327793.5</v>
      </c>
      <c r="F41" s="15">
        <v>327793.5</v>
      </c>
      <c r="G41" s="15">
        <f>D41+E41+F41</f>
        <v>968579.9</v>
      </c>
      <c r="H41" s="1"/>
      <c r="I41" s="1"/>
      <c r="J41" s="1"/>
      <c r="K41" s="1"/>
      <c r="L41" s="1"/>
      <c r="M41" s="1"/>
    </row>
    <row r="42" spans="1:13" ht="15.75">
      <c r="A42" s="26"/>
      <c r="B42" s="26"/>
      <c r="C42" s="13" t="s">
        <v>26</v>
      </c>
      <c r="D42" s="19">
        <v>11300</v>
      </c>
      <c r="E42" s="19">
        <v>11300</v>
      </c>
      <c r="F42" s="19">
        <v>11300</v>
      </c>
      <c r="G42" s="15">
        <f>D42+E42+F42</f>
        <v>33900</v>
      </c>
      <c r="H42" s="1"/>
      <c r="I42" s="1"/>
      <c r="J42" s="1"/>
      <c r="K42" s="1"/>
      <c r="L42" s="1"/>
      <c r="M42" s="1"/>
    </row>
    <row r="43" spans="1:13" ht="15.75">
      <c r="A43" s="26"/>
      <c r="B43" s="26"/>
      <c r="C43" s="17" t="s">
        <v>27</v>
      </c>
      <c r="D43" s="14"/>
      <c r="E43" s="14"/>
      <c r="F43" s="14"/>
      <c r="G43" s="14"/>
      <c r="H43" s="1"/>
      <c r="I43" s="1"/>
      <c r="J43" s="1"/>
      <c r="K43" s="1"/>
      <c r="L43" s="1"/>
      <c r="M43" s="1"/>
    </row>
    <row r="44" spans="1:13" ht="15.75">
      <c r="A44" s="26"/>
      <c r="B44" s="26"/>
      <c r="C44" s="13" t="s">
        <v>28</v>
      </c>
      <c r="D44" s="14"/>
      <c r="E44" s="14"/>
      <c r="F44" s="14"/>
      <c r="G44" s="14"/>
      <c r="H44" s="1"/>
      <c r="I44" s="1"/>
      <c r="J44" s="1"/>
      <c r="K44" s="1"/>
      <c r="L44" s="1"/>
      <c r="M44" s="1"/>
    </row>
    <row r="45" spans="1:13" ht="15.75">
      <c r="A45" s="26" t="s">
        <v>37</v>
      </c>
      <c r="B45" s="26" t="s">
        <v>38</v>
      </c>
      <c r="C45" s="11" t="s">
        <v>22</v>
      </c>
      <c r="D45" s="18">
        <f>SUM(D47:D50)</f>
        <v>116122.1</v>
      </c>
      <c r="E45" s="18">
        <f t="shared" ref="E45:G45" si="9">SUM(E47:E50)</f>
        <v>117446.3</v>
      </c>
      <c r="F45" s="18">
        <f t="shared" si="9"/>
        <v>117446.3</v>
      </c>
      <c r="G45" s="18">
        <f t="shared" si="9"/>
        <v>351014.7</v>
      </c>
      <c r="H45" s="1"/>
      <c r="I45" s="1"/>
      <c r="J45" s="1"/>
      <c r="K45" s="1"/>
      <c r="L45" s="1"/>
      <c r="M45" s="1"/>
    </row>
    <row r="46" spans="1:13" ht="15.75">
      <c r="A46" s="26"/>
      <c r="B46" s="26"/>
      <c r="C46" s="13" t="s">
        <v>23</v>
      </c>
      <c r="D46" s="14"/>
      <c r="E46" s="14"/>
      <c r="F46" s="14"/>
      <c r="G46" s="14"/>
      <c r="H46" s="1"/>
      <c r="I46" s="1"/>
      <c r="J46" s="1"/>
      <c r="K46" s="1"/>
      <c r="L46" s="1"/>
      <c r="M46" s="1"/>
    </row>
    <row r="47" spans="1:13" ht="15.75">
      <c r="A47" s="26"/>
      <c r="B47" s="26"/>
      <c r="C47" s="13" t="s">
        <v>24</v>
      </c>
      <c r="D47" s="14"/>
      <c r="E47" s="14"/>
      <c r="F47" s="14"/>
      <c r="G47" s="14"/>
      <c r="H47" s="1"/>
      <c r="I47" s="1"/>
      <c r="J47" s="1"/>
      <c r="K47" s="1"/>
      <c r="L47" s="1"/>
      <c r="M47" s="1"/>
    </row>
    <row r="48" spans="1:13" ht="15.75">
      <c r="A48" s="26"/>
      <c r="B48" s="26"/>
      <c r="C48" s="13" t="s">
        <v>25</v>
      </c>
      <c r="D48" s="15">
        <v>116122.1</v>
      </c>
      <c r="E48" s="15">
        <v>117446.3</v>
      </c>
      <c r="F48" s="15">
        <v>117446.3</v>
      </c>
      <c r="G48" s="15">
        <f>D48+E48+F48</f>
        <v>351014.7</v>
      </c>
      <c r="H48" s="1"/>
      <c r="I48" s="1"/>
      <c r="J48" s="1"/>
      <c r="K48" s="1"/>
      <c r="L48" s="1"/>
      <c r="M48" s="1"/>
    </row>
    <row r="49" spans="1:13" ht="15.75">
      <c r="A49" s="26"/>
      <c r="B49" s="26"/>
      <c r="C49" s="13" t="s">
        <v>26</v>
      </c>
      <c r="D49" s="14"/>
      <c r="E49" s="14"/>
      <c r="F49" s="14"/>
      <c r="G49" s="14"/>
      <c r="H49" s="1"/>
      <c r="I49" s="1"/>
      <c r="J49" s="1"/>
      <c r="K49" s="1"/>
      <c r="L49" s="1"/>
      <c r="M49" s="1"/>
    </row>
    <row r="50" spans="1:13" ht="15.75">
      <c r="A50" s="26"/>
      <c r="B50" s="26"/>
      <c r="C50" s="17" t="s">
        <v>27</v>
      </c>
      <c r="D50" s="14"/>
      <c r="E50" s="14"/>
      <c r="F50" s="14"/>
      <c r="G50" s="14"/>
      <c r="H50" s="1"/>
      <c r="I50" s="1"/>
      <c r="J50" s="1"/>
      <c r="K50" s="1"/>
      <c r="L50" s="1"/>
      <c r="M50" s="1"/>
    </row>
    <row r="51" spans="1:13" ht="16.5" thickBot="1">
      <c r="A51" s="26"/>
      <c r="B51" s="26"/>
      <c r="C51" s="13" t="s">
        <v>28</v>
      </c>
      <c r="D51" s="14"/>
      <c r="E51" s="14"/>
      <c r="F51" s="14"/>
      <c r="G51" s="14"/>
      <c r="H51" s="20"/>
      <c r="I51" s="20"/>
      <c r="J51" s="20"/>
      <c r="K51" s="20"/>
      <c r="L51" s="20"/>
      <c r="M51" s="20"/>
    </row>
    <row r="52" spans="1:13" ht="15.75">
      <c r="A52" s="26" t="s">
        <v>39</v>
      </c>
      <c r="B52" s="27" t="s">
        <v>40</v>
      </c>
      <c r="C52" s="11" t="s">
        <v>22</v>
      </c>
      <c r="D52" s="18">
        <f>SUM(D54:D57)</f>
        <v>195224.9</v>
      </c>
      <c r="E52" s="18">
        <f t="shared" ref="E52:G52" si="10">SUM(E54:E57)</f>
        <v>194746</v>
      </c>
      <c r="F52" s="18">
        <f t="shared" si="10"/>
        <v>202446</v>
      </c>
      <c r="G52" s="18">
        <f t="shared" si="10"/>
        <v>592416.9</v>
      </c>
      <c r="H52" s="1"/>
      <c r="I52" s="1"/>
      <c r="J52" s="1"/>
      <c r="K52" s="1"/>
      <c r="L52" s="1"/>
      <c r="M52" s="1"/>
    </row>
    <row r="53" spans="1:13" ht="15.75">
      <c r="A53" s="26"/>
      <c r="B53" s="27"/>
      <c r="C53" s="13" t="s">
        <v>23</v>
      </c>
      <c r="D53" s="14"/>
      <c r="E53" s="14"/>
      <c r="F53" s="14"/>
      <c r="G53" s="14"/>
      <c r="H53" s="1"/>
      <c r="I53" s="1"/>
      <c r="J53" s="1"/>
      <c r="K53" s="1"/>
      <c r="L53" s="1"/>
      <c r="M53" s="1"/>
    </row>
    <row r="54" spans="1:13" ht="15.75">
      <c r="A54" s="26"/>
      <c r="B54" s="27"/>
      <c r="C54" s="13" t="s">
        <v>24</v>
      </c>
      <c r="D54" s="14"/>
      <c r="E54" s="14"/>
      <c r="F54" s="14"/>
      <c r="G54" s="14"/>
      <c r="H54" s="1"/>
      <c r="I54" s="1"/>
      <c r="J54" s="1"/>
      <c r="K54" s="1"/>
      <c r="L54" s="1"/>
      <c r="M54" s="1"/>
    </row>
    <row r="55" spans="1:13" ht="15.75">
      <c r="A55" s="26"/>
      <c r="B55" s="27"/>
      <c r="C55" s="13" t="s">
        <v>25</v>
      </c>
      <c r="D55" s="14"/>
      <c r="E55" s="14"/>
      <c r="F55" s="14"/>
      <c r="G55" s="14"/>
      <c r="H55" s="1"/>
      <c r="I55" s="1"/>
      <c r="J55" s="1"/>
      <c r="K55" s="1"/>
      <c r="L55" s="1"/>
      <c r="M55" s="1"/>
    </row>
    <row r="56" spans="1:13" ht="15.75">
      <c r="A56" s="26"/>
      <c r="B56" s="27"/>
      <c r="C56" s="13" t="s">
        <v>26</v>
      </c>
      <c r="D56" s="15">
        <v>5967</v>
      </c>
      <c r="E56" s="15">
        <v>5967</v>
      </c>
      <c r="F56" s="15">
        <v>5967</v>
      </c>
      <c r="G56" s="15">
        <f>D56+E56+F56</f>
        <v>17901</v>
      </c>
      <c r="H56" s="1"/>
      <c r="I56" s="1"/>
      <c r="J56" s="1"/>
      <c r="K56" s="1"/>
      <c r="L56" s="1"/>
      <c r="M56" s="1"/>
    </row>
    <row r="57" spans="1:13" s="25" customFormat="1" ht="15.75">
      <c r="A57" s="26"/>
      <c r="B57" s="27"/>
      <c r="C57" s="22" t="s">
        <v>27</v>
      </c>
      <c r="D57" s="23">
        <v>189257.9</v>
      </c>
      <c r="E57" s="23">
        <v>188779</v>
      </c>
      <c r="F57" s="23">
        <v>196479</v>
      </c>
      <c r="G57" s="23">
        <f>D57+E57+F57</f>
        <v>574515.9</v>
      </c>
      <c r="H57" s="24"/>
      <c r="I57" s="24"/>
      <c r="J57" s="24"/>
      <c r="K57" s="24"/>
      <c r="L57" s="24"/>
      <c r="M57" s="24"/>
    </row>
    <row r="58" spans="1:13" ht="16.5" thickBot="1">
      <c r="A58" s="26"/>
      <c r="B58" s="27"/>
      <c r="C58" s="13" t="s">
        <v>28</v>
      </c>
      <c r="D58" s="14"/>
      <c r="E58" s="14"/>
      <c r="F58" s="14"/>
      <c r="G58" s="14"/>
      <c r="H58" s="20"/>
      <c r="I58" s="20"/>
      <c r="J58" s="20"/>
      <c r="K58" s="20"/>
      <c r="L58" s="20"/>
      <c r="M58" s="20"/>
    </row>
    <row r="63" spans="1:13" ht="69" customHeight="1">
      <c r="A63" s="28"/>
      <c r="B63" s="28"/>
      <c r="C63" s="28"/>
      <c r="D63" s="21"/>
      <c r="E63" s="29"/>
      <c r="F63" s="29"/>
      <c r="G63" s="29"/>
    </row>
  </sheetData>
  <mergeCells count="35">
    <mergeCell ref="D1:G1"/>
    <mergeCell ref="D2:G2"/>
    <mergeCell ref="A3:G3"/>
    <mergeCell ref="A4:A9"/>
    <mergeCell ref="C4:C9"/>
    <mergeCell ref="D4:G4"/>
    <mergeCell ref="D5:G5"/>
    <mergeCell ref="M6:M8"/>
    <mergeCell ref="H4:H5"/>
    <mergeCell ref="I4:I5"/>
    <mergeCell ref="J4:J5"/>
    <mergeCell ref="K4:K5"/>
    <mergeCell ref="L4:L5"/>
    <mergeCell ref="M4:M5"/>
    <mergeCell ref="H6:H8"/>
    <mergeCell ref="I6:I8"/>
    <mergeCell ref="J6:J8"/>
    <mergeCell ref="K6:K8"/>
    <mergeCell ref="L6:L8"/>
    <mergeCell ref="A10:A16"/>
    <mergeCell ref="B10:B16"/>
    <mergeCell ref="A17:A23"/>
    <mergeCell ref="B17:B23"/>
    <mergeCell ref="A24:A30"/>
    <mergeCell ref="B24:B30"/>
    <mergeCell ref="A52:A58"/>
    <mergeCell ref="B52:B58"/>
    <mergeCell ref="A63:C63"/>
    <mergeCell ref="E63:G63"/>
    <mergeCell ref="A31:A37"/>
    <mergeCell ref="B31:B37"/>
    <mergeCell ref="A38:A44"/>
    <mergeCell ref="B38:B44"/>
    <mergeCell ref="A45:A51"/>
    <mergeCell ref="B45:B51"/>
  </mergeCells>
  <printOptions horizontalCentered="1"/>
  <pageMargins left="0" right="0" top="0.15748031496062992" bottom="0.15748031496062992" header="0.31496062992125984" footer="0.31496062992125984"/>
  <pageSetup paperSize="9" scale="6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УСП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Бордакова НН</dc:creator>
  <cp:lastModifiedBy>adm114</cp:lastModifiedBy>
  <cp:lastPrinted>2013-11-11T06:01:17Z</cp:lastPrinted>
  <dcterms:created xsi:type="dcterms:W3CDTF">2013-11-08T12:04:44Z</dcterms:created>
  <dcterms:modified xsi:type="dcterms:W3CDTF">2014-02-03T01:33:27Z</dcterms:modified>
</cp:coreProperties>
</file>